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calcPr calcId="125725"/>
</workbook>
</file>

<file path=xl/calcChain.xml><?xml version="1.0" encoding="utf-8"?>
<calcChain xmlns="http://schemas.openxmlformats.org/spreadsheetml/2006/main">
  <c r="D13" i="1"/>
  <c r="D10"/>
  <c r="D9"/>
  <c r="F13" l="1"/>
  <c r="C10"/>
  <c r="E10" s="1"/>
  <c r="E12"/>
  <c r="E11"/>
  <c r="C9"/>
  <c r="C13" l="1"/>
  <c r="E9"/>
  <c r="E13" s="1"/>
  <c r="G13" s="1"/>
</calcChain>
</file>

<file path=xl/sharedStrings.xml><?xml version="1.0" encoding="utf-8"?>
<sst xmlns="http://schemas.openxmlformats.org/spreadsheetml/2006/main" count="15" uniqueCount="15">
  <si>
    <t>Профиль АПП</t>
  </si>
  <si>
    <t>Школа здоровья</t>
  </si>
  <si>
    <t>Центр здоровья</t>
  </si>
  <si>
    <t>Целевые средства от суммы экспертных мероприятий СМО</t>
  </si>
  <si>
    <t>За счёт сокращения численности населения МО</t>
  </si>
  <si>
    <t>Утверждено на 2025 год</t>
  </si>
  <si>
    <t>Выполнено за 1-е полугодие 2025 года</t>
  </si>
  <si>
    <t>Сумма подушевого норматива финансирования АПП на август-декабрь</t>
  </si>
  <si>
    <t>Итого</t>
  </si>
  <si>
    <t>Экономия по состоянию на 01.08.2025</t>
  </si>
  <si>
    <t>Расчёт экономии средств, утверждённых на оказание первичной медико-санитарной помощи в амбулаторных условиях, по итогам выполнения за 1-е полугодие 2025 года</t>
  </si>
  <si>
    <t>коэффициент индексации подушевого норматива с 01.08.2025</t>
  </si>
  <si>
    <t>к протоколу заседания Комиссии</t>
  </si>
  <si>
    <t>Приложение 3</t>
  </si>
  <si>
    <t>от 22.08.2025 № 08/2025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</si>
</sst>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mbria"/>
      <family val="1"/>
      <charset val="204"/>
      <scheme val="major"/>
    </font>
    <font>
      <i/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0" fillId="0" borderId="1" xfId="0" applyBorder="1"/>
    <xf numFmtId="0" fontId="2" fillId="0" borderId="1" xfId="0" applyFont="1" applyBorder="1"/>
    <xf numFmtId="4" fontId="2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-08%20&#1056;&#1072;&#1073;&#1086;&#1095;&#1080;&#1077;%20&#1076;&#1086;&#1082;&#1091;&#1084;&#1077;&#1085;&#1090;&#1099;/&#1064;&#1082;&#1086;&#1083;&#1099;%20&#1079;&#1076;&#1086;&#1088;&#1086;&#1074;&#1100;&#1103;%20&#1092;&#1072;&#1082;&#1090;%207%20&#1084;&#1077;&#1089;&#1103;&#1094;&#1077;&#1074;%202025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5%20&#1050;&#1086;&#1084;&#1080;&#1089;&#1089;&#1080;&#1103;/2025-07%20&#1050;&#1086;&#1084;&#1080;&#1089;&#1089;&#1080;&#1103;/2025-07%20&#1056;&#1072;&#1073;&#1086;&#1095;&#1080;&#1077;%20&#1076;&#1086;&#1082;&#1091;&#1084;&#1077;&#1085;&#1090;&#1099;/&#1064;&#1082;&#1086;&#1083;&#1099;%20&#1079;&#1076;&#1086;&#1088;&#1086;&#1074;&#1100;&#1103;%20&#1092;&#1072;&#1082;&#1090;%206%20&#1084;&#1077;&#1089;&#1103;&#1094;&#1077;&#1074;%202025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5-08%20&#1056;&#1072;&#1073;&#1086;&#1095;&#1080;&#1077;%20&#1076;&#1086;&#1082;&#1091;&#1084;&#1077;&#1085;&#1090;&#1099;/&#1062;&#1077;&#1085;&#1090;&#1088;&#1099;%20&#1079;&#1076;&#1086;&#1088;&#1086;&#1074;&#1100;&#1103;%20&#1092;&#1072;&#1082;&#1090;%207%20&#1084;&#1077;&#1089;&#1103;&#1094;&#1077;&#1074;%202025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5%20&#1050;&#1086;&#1084;&#1080;&#1089;&#1089;&#1080;&#1103;/2025-07%20&#1050;&#1086;&#1084;&#1080;&#1089;&#1089;&#1080;&#1103;/2025-07%20&#1056;&#1072;&#1073;&#1086;&#1095;&#1080;&#1077;%20&#1076;&#1086;&#1082;&#1091;&#1084;&#1077;&#1085;&#1090;&#1099;/&#1062;&#1077;&#1085;&#1090;&#1088;&#1099;%20&#1079;&#1076;&#1086;&#1088;&#1086;&#1074;&#1100;&#1103;%20&#1092;&#1072;&#1082;&#1090;%206%20&#1084;&#1077;&#1089;&#1103;&#1094;&#1077;&#1074;%202025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0;_&#1077;&#1078;&#1077;&#1084;&#1077;&#1089;_&#1086;&#1090;&#1095;&#1077;&#1090;&#1099;_&#1042;&#1099;&#1087;&#1086;&#1083;&#1085;&#1077;&#1085;&#1080;&#1077;%20&#1058;&#1055;&#1054;&#1052;&#1057;/2025%20&#1042;&#1099;&#1087;&#1086;&#1083;&#1085;&#1077;&#1085;&#1080;&#1077;_&#1092;&#1080;&#1085;&#1072;&#1085;&#1089;/&#1069;&#1082;&#1089;&#1087;&#1077;&#1088;&#1090;&#1085;&#1099;&#1077;%20&#1084;&#1077;&#1088;&#1086;&#1087;&#1088;&#1080;&#1103;&#1090;&#1080;&#1103;-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5%20&#1056;&#1072;&#1073;&#1086;&#1095;&#1072;&#1103;%20&#1075;&#1088;&#1091;&#1087;&#1087;&#1072;/2025-08%20&#1056;&#1072;&#1073;&#1086;&#1095;&#1072;&#1103;%20&#1075;&#1088;&#1091;&#1087;&#1087;&#1072;/&#1056;&#1072;&#1073;&#1086;&#1095;&#1080;&#1077;%20&#1076;&#1086;&#1082;&#1091;&#1084;&#1077;&#1085;&#1090;&#1099;/&#1069;&#1082;&#1086;&#1085;&#1086;&#1084;&#1080;&#1103;%20&#1087;&#1086;&#1076;&#1091;&#1096;&#1077;&#1074;&#1086;&#1081;%20&#1095;&#1080;&#1089;&#1083;&#1077;&#1085;&#1085;&#1086;&#1089;&#1090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Н_с формулой"/>
      <sheetName val="700 свод"/>
      <sheetName val="700"/>
      <sheetName val="Лист4"/>
      <sheetName val="340-342"/>
    </sheetNames>
    <sheetDataSet>
      <sheetData sheetId="0">
        <row r="26">
          <cell r="F26">
            <v>380284757.56000006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Н_с формулой"/>
      <sheetName val="700 свод"/>
      <sheetName val="700"/>
      <sheetName val="Лист4"/>
      <sheetName val="340-342"/>
    </sheetNames>
    <sheetDataSet>
      <sheetData sheetId="0">
        <row r="26">
          <cell r="J26">
            <v>5003501.5600000005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3">
          <cell r="F13">
            <v>97656690.559999987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3">
          <cell r="H13">
            <v>14522884.969999999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25"/>
      <sheetName val="Лист2"/>
      <sheetName val="Лист3"/>
    </sheetNames>
    <sheetDataSet>
      <sheetData sheetId="0">
        <row r="18">
          <cell r="B18">
            <v>44327802.849999994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J7">
            <v>1857132596.8999996</v>
          </cell>
          <cell r="L7">
            <v>43122868.720000058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3"/>
  <sheetViews>
    <sheetView tabSelected="1" workbookViewId="0">
      <selection activeCell="G3" sqref="G3"/>
    </sheetView>
  </sheetViews>
  <sheetFormatPr defaultRowHeight="14.4"/>
  <cols>
    <col min="2" max="2" width="56.88671875" customWidth="1"/>
    <col min="3" max="3" width="16.77734375" customWidth="1"/>
    <col min="4" max="4" width="17.44140625" customWidth="1"/>
    <col min="5" max="7" width="16.77734375" customWidth="1"/>
  </cols>
  <sheetData>
    <row r="1" spans="2:7" ht="15.6">
      <c r="G1" s="15" t="s">
        <v>13</v>
      </c>
    </row>
    <row r="2" spans="2:7" ht="15.6">
      <c r="G2" s="14" t="s">
        <v>12</v>
      </c>
    </row>
    <row r="3" spans="2:7" ht="15.6">
      <c r="G3" s="14" t="s">
        <v>14</v>
      </c>
    </row>
    <row r="5" spans="2:7" ht="37.200000000000003" customHeight="1">
      <c r="B5" s="16" t="s">
        <v>10</v>
      </c>
      <c r="C5" s="17"/>
      <c r="D5" s="17"/>
      <c r="E5" s="17"/>
      <c r="F5" s="17"/>
      <c r="G5" s="17"/>
    </row>
    <row r="6" spans="2:7">
      <c r="B6" s="1"/>
    </row>
    <row r="7" spans="2:7" ht="82.8">
      <c r="B7" s="2" t="s">
        <v>0</v>
      </c>
      <c r="C7" s="3" t="s">
        <v>5</v>
      </c>
      <c r="D7" s="3" t="s">
        <v>6</v>
      </c>
      <c r="E7" s="3" t="s">
        <v>9</v>
      </c>
      <c r="F7" s="3" t="s">
        <v>7</v>
      </c>
      <c r="G7" s="3" t="s">
        <v>11</v>
      </c>
    </row>
    <row r="8" spans="2:7" s="13" customFormat="1"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</row>
    <row r="9" spans="2:7">
      <c r="B9" s="4" t="s">
        <v>1</v>
      </c>
      <c r="C9" s="5">
        <f>'[1]ДН_с формулой'!$F$26</f>
        <v>380284757.56000006</v>
      </c>
      <c r="D9" s="5">
        <f>'[2]ДН_с формулой'!$J$26</f>
        <v>5003501.5600000005</v>
      </c>
      <c r="E9" s="5">
        <f>C9/2-D9</f>
        <v>185138877.22000003</v>
      </c>
      <c r="F9" s="4"/>
      <c r="G9" s="4"/>
    </row>
    <row r="10" spans="2:7">
      <c r="B10" s="4" t="s">
        <v>2</v>
      </c>
      <c r="C10" s="6">
        <f>[3]Лист1!$F$13</f>
        <v>97656690.559999987</v>
      </c>
      <c r="D10" s="6">
        <f>[4]Лист1!$H$13</f>
        <v>14522884.969999999</v>
      </c>
      <c r="E10" s="5">
        <f>C10/2-D10</f>
        <v>34305460.309999995</v>
      </c>
      <c r="F10" s="7"/>
      <c r="G10" s="7"/>
    </row>
    <row r="11" spans="2:7">
      <c r="B11" s="4" t="s">
        <v>3</v>
      </c>
      <c r="C11" s="7"/>
      <c r="D11" s="7"/>
      <c r="E11" s="6">
        <f>'[5]2025'!$B$18</f>
        <v>44327802.849999994</v>
      </c>
      <c r="F11" s="7"/>
      <c r="G11" s="7"/>
    </row>
    <row r="12" spans="2:7">
      <c r="B12" s="4" t="s">
        <v>4</v>
      </c>
      <c r="C12" s="7"/>
      <c r="D12" s="7"/>
      <c r="E12" s="6">
        <f>[6]Лист1!$L$7</f>
        <v>43122868.720000058</v>
      </c>
      <c r="F12" s="7"/>
      <c r="G12" s="7"/>
    </row>
    <row r="13" spans="2:7" s="11" customFormat="1">
      <c r="B13" s="8" t="s">
        <v>8</v>
      </c>
      <c r="C13" s="9">
        <f>SUM(C9:C12)</f>
        <v>477941448.12000006</v>
      </c>
      <c r="D13" s="9">
        <f>SUM(D9:D12)</f>
        <v>19526386.530000001</v>
      </c>
      <c r="E13" s="9">
        <f>SUM(E9:E12)</f>
        <v>306895009.10000008</v>
      </c>
      <c r="F13" s="9">
        <f>[6]Лист1!$J$7</f>
        <v>1857132596.8999996</v>
      </c>
      <c r="G13" s="10">
        <f>(F13+E13)/F13</f>
        <v>1.1652520717219015</v>
      </c>
    </row>
  </sheetData>
  <mergeCells count="1">
    <mergeCell ref="B5:G5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2025-08-21T11:51:48Z</dcterms:modified>
</cp:coreProperties>
</file>